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" sheetId="7" r:id="rId1"/>
  </sheets>
  <definedNames>
    <definedName name="_xlnm.Print_Area" localSheetId="0">январь!$A$1:$H$48</definedName>
  </definedNames>
  <calcPr calcId="124519"/>
</workbook>
</file>

<file path=xl/calcChain.xml><?xml version="1.0" encoding="utf-8"?>
<calcChain xmlns="http://schemas.openxmlformats.org/spreadsheetml/2006/main">
  <c r="H18" i="7"/>
  <c r="H30"/>
  <c r="H27" l="1"/>
  <c r="C5"/>
  <c r="H8"/>
  <c r="G8"/>
  <c r="F8"/>
  <c r="D13" l="1"/>
  <c r="E13"/>
  <c r="D29"/>
  <c r="G38"/>
  <c r="G37" l="1"/>
  <c r="E29" l="1"/>
  <c r="C29"/>
  <c r="C21" s="1"/>
  <c r="H6"/>
  <c r="H7"/>
  <c r="H9"/>
  <c r="H10"/>
  <c r="H11"/>
  <c r="H12"/>
  <c r="H14"/>
  <c r="H15"/>
  <c r="H17"/>
  <c r="H22"/>
  <c r="H23"/>
  <c r="H24"/>
  <c r="H25"/>
  <c r="H26"/>
  <c r="H32"/>
  <c r="H34"/>
  <c r="H35"/>
  <c r="H36"/>
  <c r="H38"/>
  <c r="H39"/>
  <c r="H42"/>
  <c r="H45"/>
  <c r="G6"/>
  <c r="G7"/>
  <c r="G9"/>
  <c r="G10"/>
  <c r="G11"/>
  <c r="G12"/>
  <c r="G14"/>
  <c r="G15"/>
  <c r="G17"/>
  <c r="G23"/>
  <c r="G25"/>
  <c r="G26"/>
  <c r="G32"/>
  <c r="G34"/>
  <c r="G35"/>
  <c r="G42"/>
  <c r="G45"/>
  <c r="F22"/>
  <c r="F23"/>
  <c r="F24"/>
  <c r="F25"/>
  <c r="F26"/>
  <c r="F27"/>
  <c r="F30"/>
  <c r="F32"/>
  <c r="F34"/>
  <c r="F35"/>
  <c r="F36"/>
  <c r="F38"/>
  <c r="F39"/>
  <c r="F42"/>
  <c r="F43"/>
  <c r="F44"/>
  <c r="F45"/>
  <c r="F7"/>
  <c r="F9"/>
  <c r="F10"/>
  <c r="F11"/>
  <c r="F12"/>
  <c r="F14"/>
  <c r="F15"/>
  <c r="F17"/>
  <c r="F18"/>
  <c r="F19"/>
  <c r="F20"/>
  <c r="F6"/>
  <c r="C16"/>
  <c r="C13"/>
  <c r="D28"/>
  <c r="D16"/>
  <c r="D5" s="1"/>
  <c r="D41"/>
  <c r="D21" l="1"/>
  <c r="E21"/>
  <c r="E28"/>
  <c r="E16"/>
  <c r="E5" s="1"/>
  <c r="H16" l="1"/>
  <c r="D40"/>
  <c r="D46" s="1"/>
  <c r="H37"/>
  <c r="F37"/>
  <c r="H33"/>
  <c r="G33"/>
  <c r="F33"/>
  <c r="H31"/>
  <c r="G31"/>
  <c r="F31"/>
  <c r="G16"/>
  <c r="F16"/>
  <c r="G28"/>
  <c r="F28"/>
  <c r="H28"/>
  <c r="G21"/>
  <c r="F21"/>
  <c r="H21"/>
  <c r="F29"/>
  <c r="H29"/>
  <c r="G29"/>
  <c r="H13" l="1"/>
  <c r="G13"/>
  <c r="F13"/>
  <c r="F5" l="1"/>
  <c r="G5"/>
  <c r="E41"/>
  <c r="C41"/>
  <c r="H5"/>
  <c r="H41" l="1"/>
  <c r="G41"/>
  <c r="F41"/>
  <c r="C40"/>
  <c r="C46" l="1"/>
  <c r="E40" l="1"/>
  <c r="F40" l="1"/>
  <c r="H40"/>
  <c r="G40"/>
  <c r="E46"/>
  <c r="H46" l="1"/>
  <c r="F46"/>
  <c r="G46"/>
</calcChain>
</file>

<file path=xl/sharedStrings.xml><?xml version="1.0" encoding="utf-8"?>
<sst xmlns="http://schemas.openxmlformats.org/spreadsheetml/2006/main" count="66" uniqueCount="55">
  <si>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</si>
  <si>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</si>
  <si>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</si>
  <si>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</si>
  <si>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</si>
  <si>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</si>
  <si>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</si>
  <si>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</si>
  <si>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</si>
  <si>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</si>
  <si>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</si>
  <si>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</si>
  <si>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</si>
  <si>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</si>
  <si>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</si>
  <si>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</si>
  <si>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</si>
  <si>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</si>
  <si>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</si>
  <si>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</si>
  <si>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</si>
  <si>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</si>
  <si>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</si>
  <si>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</si>
  <si>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</si>
  <si>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</si>
  <si>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</si>
  <si>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</si>
  <si>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</si>
  <si>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</si>
  <si>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</si>
  <si>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</si>
  <si>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</si>
  <si>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</si>
  <si>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</si>
  <si>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</si>
  <si>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</si>
  <si>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</si>
  <si>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</si>
  <si>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</si>
  <si>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</si>
  <si>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</si>
  <si>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</si>
  <si>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</si>
  <si>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</si>
  <si>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План на                         2021 год</t>
  </si>
  <si>
    <t>% исполнения плана на    2021 год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</si>
  <si>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</si>
  <si>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</si>
  <si>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</si>
  <si>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1</t>
  </si>
  <si>
    <t>Исполнение доходной части бюджета города Ставрополя за январь - февраль 2021 года</t>
  </si>
  <si>
    <t>План на            январь - февраль                    2021 года</t>
  </si>
  <si>
    <t xml:space="preserve">Факт за                               январь - февраль      2021 года </t>
  </si>
  <si>
    <t>% исполнения плана за                       январь - февраль      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</si>
</sst>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8" fillId="0" borderId="2" xfId="0" applyNumberFormat="1" applyFont="1" applyFill="1" applyBorder="1"/>
    <xf numFmtId="3" fontId="8" fillId="2" borderId="2" xfId="0" applyNumberFormat="1" applyFont="1" applyFill="1" applyBorder="1"/>
    <xf numFmtId="164" fontId="8" fillId="0" borderId="15" xfId="0" applyNumberFormat="1" applyFont="1" applyFill="1" applyBorder="1"/>
    <xf numFmtId="164" fontId="8" fillId="0" borderId="13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164" fontId="7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164" fontId="7" fillId="0" borderId="15" xfId="0" applyNumberFormat="1" applyFont="1" applyFill="1" applyBorder="1" applyAlignment="1">
      <alignment horizontal="right"/>
    </xf>
    <xf numFmtId="164" fontId="8" fillId="0" borderId="15" xfId="0" applyNumberFormat="1" applyFont="1" applyFill="1" applyBorder="1" applyAlignment="1">
      <alignment horizontal="right"/>
    </xf>
    <xf numFmtId="3" fontId="7" fillId="0" borderId="0" xfId="0" applyNumberFormat="1" applyFont="1" applyFill="1" applyBorder="1"/>
    <xf numFmtId="3" fontId="7" fillId="0" borderId="16" xfId="0" applyNumberFormat="1" applyFont="1" applyFill="1" applyBorder="1"/>
    <xf numFmtId="3" fontId="6" fillId="0" borderId="4" xfId="0" applyNumberFormat="1" applyFont="1" applyFill="1" applyBorder="1"/>
    <xf numFmtId="164" fontId="6" fillId="0" borderId="17" xfId="0" applyNumberFormat="1" applyFont="1" applyFill="1" applyBorder="1"/>
    <xf numFmtId="164" fontId="6" fillId="0" borderId="18" xfId="0" applyNumberFormat="1" applyFont="1" applyFill="1" applyBorder="1"/>
    <xf numFmtId="164" fontId="6" fillId="0" borderId="13" xfId="0" applyNumberFormat="1" applyFont="1" applyFill="1" applyBorder="1" applyAlignment="1">
      <alignment horizontal="right"/>
    </xf>
    <xf numFmtId="0" fontId="7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9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topLeftCell="A26" workbookViewId="0">
      <selection activeCell="A48" sqref="A48:XFD48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5" width="11.85546875" style="8" customWidth="1"/>
    <col min="6" max="7" width="11.28515625" style="8" customWidth="1"/>
    <col min="8" max="8" width="10.28515625" style="8" customWidth="1"/>
    <col min="9" max="16384" width="9.140625" style="8"/>
  </cols>
  <sheetData>
    <row r="1" spans="1:223" ht="15.75">
      <c r="B1" s="52"/>
      <c r="G1" s="53" t="s">
        <v>50</v>
      </c>
      <c r="H1" s="53"/>
    </row>
    <row r="2" spans="1:223" ht="13.15" customHeight="1">
      <c r="A2" s="58" t="s">
        <v>51</v>
      </c>
      <c r="B2" s="59"/>
      <c r="C2" s="59"/>
      <c r="D2" s="59"/>
      <c r="E2" s="59"/>
      <c r="F2" s="59"/>
      <c r="G2" s="59"/>
      <c r="H2" s="59"/>
    </row>
    <row r="3" spans="1:223" ht="13.5" thickBot="1">
      <c r="G3" s="57" t="s">
        <v>41</v>
      </c>
      <c r="H3" s="57"/>
    </row>
    <row r="4" spans="1:223" ht="77.25" customHeight="1">
      <c r="A4" s="22" t="s">
        <v>32</v>
      </c>
      <c r="B4" s="21" t="s">
        <v>44</v>
      </c>
      <c r="C4" s="20" t="s">
        <v>45</v>
      </c>
      <c r="D4" s="20" t="s">
        <v>52</v>
      </c>
      <c r="E4" s="13" t="s">
        <v>53</v>
      </c>
      <c r="F4" s="23" t="s">
        <v>12</v>
      </c>
      <c r="G4" s="23" t="s">
        <v>54</v>
      </c>
      <c r="H4" s="24" t="s">
        <v>46</v>
      </c>
    </row>
    <row r="5" spans="1:223" s="3" customFormat="1" ht="15.75">
      <c r="A5" s="16"/>
      <c r="B5" s="11" t="s">
        <v>7</v>
      </c>
      <c r="C5" s="28">
        <f>C6+C7+C8+C9+C10+C11+C12+C13+C16+C20</f>
        <v>4115104</v>
      </c>
      <c r="D5" s="28">
        <f t="shared" ref="D5:E5" si="0">D6+D7+D8+D9+D10+D11+D12+D13+D16+D20</f>
        <v>537620</v>
      </c>
      <c r="E5" s="28">
        <f t="shared" si="0"/>
        <v>540110</v>
      </c>
      <c r="F5" s="28">
        <f>E5-D5</f>
        <v>2490</v>
      </c>
      <c r="G5" s="29">
        <f>E5/D5*100</f>
        <v>100.46315241248465</v>
      </c>
      <c r="H5" s="30">
        <f>E5/C5*100</f>
        <v>13.125063181878271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</row>
    <row r="6" spans="1:223" ht="15.75">
      <c r="A6" s="14">
        <v>1</v>
      </c>
      <c r="B6" s="1" t="s">
        <v>0</v>
      </c>
      <c r="C6" s="31">
        <v>2665954</v>
      </c>
      <c r="D6" s="32">
        <v>336079</v>
      </c>
      <c r="E6" s="32">
        <v>345678</v>
      </c>
      <c r="F6" s="31">
        <f>E6-D6</f>
        <v>9599</v>
      </c>
      <c r="G6" s="33">
        <f t="shared" ref="G6:G46" si="1">E6/D6*100</f>
        <v>102.8561736972557</v>
      </c>
      <c r="H6" s="34">
        <f t="shared" ref="H6:H46" si="2">E6/C6*100</f>
        <v>12.966390267799069</v>
      </c>
    </row>
    <row r="7" spans="1:223" ht="15.75">
      <c r="A7" s="14">
        <v>2</v>
      </c>
      <c r="B7" s="1" t="s">
        <v>24</v>
      </c>
      <c r="C7" s="31">
        <v>24589</v>
      </c>
      <c r="D7" s="32">
        <v>4059</v>
      </c>
      <c r="E7" s="31">
        <v>1897</v>
      </c>
      <c r="F7" s="31">
        <f t="shared" ref="F7:F46" si="3">E7-D7</f>
        <v>-2162</v>
      </c>
      <c r="G7" s="33">
        <f t="shared" si="1"/>
        <v>46.735649174673568</v>
      </c>
      <c r="H7" s="34">
        <f t="shared" si="2"/>
        <v>7.7148318353735412</v>
      </c>
    </row>
    <row r="8" spans="1:223" ht="26.25">
      <c r="A8" s="51">
        <v>3</v>
      </c>
      <c r="B8" s="1" t="s">
        <v>48</v>
      </c>
      <c r="C8" s="31">
        <v>314915</v>
      </c>
      <c r="D8" s="32">
        <v>27442</v>
      </c>
      <c r="E8" s="31">
        <v>28077</v>
      </c>
      <c r="F8" s="31">
        <f t="shared" si="3"/>
        <v>635</v>
      </c>
      <c r="G8" s="33">
        <f t="shared" si="1"/>
        <v>102.31397128489176</v>
      </c>
      <c r="H8" s="34">
        <f t="shared" si="2"/>
        <v>8.9157391677119229</v>
      </c>
    </row>
    <row r="9" spans="1:223" ht="15.6" customHeight="1">
      <c r="A9" s="26">
        <v>4</v>
      </c>
      <c r="B9" s="1" t="s">
        <v>5</v>
      </c>
      <c r="C9" s="31">
        <v>69080</v>
      </c>
      <c r="D9" s="32">
        <v>68690</v>
      </c>
      <c r="E9" s="31">
        <v>68844</v>
      </c>
      <c r="F9" s="31">
        <f t="shared" si="3"/>
        <v>154</v>
      </c>
      <c r="G9" s="33">
        <f t="shared" si="1"/>
        <v>100.22419566166836</v>
      </c>
      <c r="H9" s="34">
        <f t="shared" si="2"/>
        <v>99.658367110596416</v>
      </c>
    </row>
    <row r="10" spans="1:223" ht="15.75">
      <c r="A10" s="26">
        <v>5</v>
      </c>
      <c r="B10" s="1" t="s">
        <v>6</v>
      </c>
      <c r="C10" s="31">
        <v>6432</v>
      </c>
      <c r="D10" s="32">
        <v>62</v>
      </c>
      <c r="E10" s="31">
        <v>175</v>
      </c>
      <c r="F10" s="31">
        <f t="shared" si="3"/>
        <v>113</v>
      </c>
      <c r="G10" s="33">
        <f t="shared" si="1"/>
        <v>282.25806451612902</v>
      </c>
      <c r="H10" s="34">
        <f t="shared" si="2"/>
        <v>2.7207711442786069</v>
      </c>
    </row>
    <row r="11" spans="1:223" ht="15" customHeight="1">
      <c r="A11" s="26">
        <v>6</v>
      </c>
      <c r="B11" s="1" t="s">
        <v>17</v>
      </c>
      <c r="C11" s="31">
        <v>46923</v>
      </c>
      <c r="D11" s="32">
        <v>4302</v>
      </c>
      <c r="E11" s="32">
        <v>5965</v>
      </c>
      <c r="F11" s="31">
        <f t="shared" si="3"/>
        <v>1663</v>
      </c>
      <c r="G11" s="33">
        <f t="shared" si="1"/>
        <v>138.65643886564391</v>
      </c>
      <c r="H11" s="34">
        <f t="shared" si="2"/>
        <v>12.712315921829381</v>
      </c>
    </row>
    <row r="12" spans="1:223" ht="15.75">
      <c r="A12" s="26">
        <v>7</v>
      </c>
      <c r="B12" s="1" t="s">
        <v>1</v>
      </c>
      <c r="C12" s="31">
        <v>391303</v>
      </c>
      <c r="D12" s="32">
        <v>22710</v>
      </c>
      <c r="E12" s="31">
        <v>23151</v>
      </c>
      <c r="F12" s="31">
        <f t="shared" si="3"/>
        <v>441</v>
      </c>
      <c r="G12" s="33">
        <f t="shared" si="1"/>
        <v>101.94187582562748</v>
      </c>
      <c r="H12" s="34">
        <f t="shared" si="2"/>
        <v>5.9163870453331562</v>
      </c>
    </row>
    <row r="13" spans="1:223" ht="15.75">
      <c r="A13" s="54">
        <v>8</v>
      </c>
      <c r="B13" s="1" t="s">
        <v>15</v>
      </c>
      <c r="C13" s="31">
        <f>C14+C15</f>
        <v>505018</v>
      </c>
      <c r="D13" s="32">
        <f>D14+D15</f>
        <v>61007</v>
      </c>
      <c r="E13" s="32">
        <f>E15+E14</f>
        <v>52026</v>
      </c>
      <c r="F13" s="31">
        <f t="shared" si="3"/>
        <v>-8981</v>
      </c>
      <c r="G13" s="33">
        <f t="shared" si="1"/>
        <v>85.278738505417408</v>
      </c>
      <c r="H13" s="34">
        <f t="shared" si="2"/>
        <v>10.301811024557541</v>
      </c>
    </row>
    <row r="14" spans="1:223" s="10" customFormat="1" ht="15.75">
      <c r="A14" s="67"/>
      <c r="B14" s="18" t="s">
        <v>28</v>
      </c>
      <c r="C14" s="35">
        <v>356688</v>
      </c>
      <c r="D14" s="36">
        <v>51907</v>
      </c>
      <c r="E14" s="36">
        <v>45245</v>
      </c>
      <c r="F14" s="35">
        <f t="shared" si="3"/>
        <v>-6662</v>
      </c>
      <c r="G14" s="37">
        <f t="shared" si="1"/>
        <v>87.165507542335334</v>
      </c>
      <c r="H14" s="38">
        <f t="shared" si="2"/>
        <v>12.684755304355628</v>
      </c>
    </row>
    <row r="15" spans="1:223" s="10" customFormat="1" ht="15.75">
      <c r="A15" s="56"/>
      <c r="B15" s="18" t="s">
        <v>27</v>
      </c>
      <c r="C15" s="35">
        <v>148330</v>
      </c>
      <c r="D15" s="36">
        <v>9100</v>
      </c>
      <c r="E15" s="36">
        <v>6781</v>
      </c>
      <c r="F15" s="35">
        <f t="shared" si="3"/>
        <v>-2319</v>
      </c>
      <c r="G15" s="37">
        <f t="shared" si="1"/>
        <v>74.516483516483518</v>
      </c>
      <c r="H15" s="38">
        <f t="shared" si="2"/>
        <v>4.5715634059192345</v>
      </c>
    </row>
    <row r="16" spans="1:223" ht="15.75">
      <c r="A16" s="54">
        <v>9</v>
      </c>
      <c r="B16" s="1" t="s">
        <v>16</v>
      </c>
      <c r="C16" s="31">
        <f>C17+C18+C19</f>
        <v>90890</v>
      </c>
      <c r="D16" s="32">
        <f>D17+D18+D19</f>
        <v>13269</v>
      </c>
      <c r="E16" s="31">
        <f>E17+E18+E19</f>
        <v>14297</v>
      </c>
      <c r="F16" s="31">
        <f t="shared" si="3"/>
        <v>1028</v>
      </c>
      <c r="G16" s="33">
        <f t="shared" si="1"/>
        <v>107.74738111387445</v>
      </c>
      <c r="H16" s="34">
        <f t="shared" si="2"/>
        <v>15.730003300693147</v>
      </c>
    </row>
    <row r="17" spans="1:223" ht="15.75">
      <c r="A17" s="55"/>
      <c r="B17" s="18" t="s">
        <v>21</v>
      </c>
      <c r="C17" s="35">
        <v>86330</v>
      </c>
      <c r="D17" s="36">
        <v>13269</v>
      </c>
      <c r="E17" s="35">
        <v>14294</v>
      </c>
      <c r="F17" s="35">
        <f t="shared" si="3"/>
        <v>1025</v>
      </c>
      <c r="G17" s="37">
        <f t="shared" si="1"/>
        <v>107.72477202502073</v>
      </c>
      <c r="H17" s="38">
        <f t="shared" si="2"/>
        <v>16.557396038457085</v>
      </c>
    </row>
    <row r="18" spans="1:223" ht="15.75">
      <c r="A18" s="55"/>
      <c r="B18" s="18" t="s">
        <v>22</v>
      </c>
      <c r="C18" s="35">
        <v>4560</v>
      </c>
      <c r="D18" s="36">
        <v>0</v>
      </c>
      <c r="E18" s="35">
        <v>0</v>
      </c>
      <c r="F18" s="35">
        <f t="shared" si="3"/>
        <v>0</v>
      </c>
      <c r="G18" s="37">
        <v>0</v>
      </c>
      <c r="H18" s="38">
        <f t="shared" si="2"/>
        <v>0</v>
      </c>
    </row>
    <row r="19" spans="1:223" ht="15.75">
      <c r="A19" s="56"/>
      <c r="B19" s="18" t="s">
        <v>37</v>
      </c>
      <c r="C19" s="35">
        <v>0</v>
      </c>
      <c r="D19" s="36">
        <v>0</v>
      </c>
      <c r="E19" s="35">
        <v>3</v>
      </c>
      <c r="F19" s="35">
        <f t="shared" si="3"/>
        <v>3</v>
      </c>
      <c r="G19" s="37">
        <v>0</v>
      </c>
      <c r="H19" s="39" t="s">
        <v>39</v>
      </c>
    </row>
    <row r="20" spans="1:223" ht="26.25">
      <c r="A20" s="26">
        <v>10</v>
      </c>
      <c r="B20" s="1" t="s">
        <v>43</v>
      </c>
      <c r="C20" s="31">
        <v>0</v>
      </c>
      <c r="D20" s="32">
        <v>0</v>
      </c>
      <c r="E20" s="31">
        <v>0</v>
      </c>
      <c r="F20" s="31">
        <f t="shared" si="3"/>
        <v>0</v>
      </c>
      <c r="G20" s="33">
        <v>0</v>
      </c>
      <c r="H20" s="49" t="s">
        <v>39</v>
      </c>
    </row>
    <row r="21" spans="1:223" s="3" customFormat="1" ht="15.75">
      <c r="A21" s="17"/>
      <c r="B21" s="6" t="s">
        <v>8</v>
      </c>
      <c r="C21" s="41">
        <f>C22+C23+C24+C25+C26+C27+C29+C32+C33+C34+C35+C36+C37+C39</f>
        <v>766716</v>
      </c>
      <c r="D21" s="41">
        <f>D22+D23+D24+D25+D26+D27+D29+D32+D33+D34+D35+D36+D37+D39</f>
        <v>52921</v>
      </c>
      <c r="E21" s="41">
        <f>E22+E23+E24+E25+E26+E27+E29+E32+E33+E34+E35+E36+E37+E39</f>
        <v>79794</v>
      </c>
      <c r="F21" s="41">
        <f t="shared" si="3"/>
        <v>26873</v>
      </c>
      <c r="G21" s="29">
        <f t="shared" si="1"/>
        <v>150.77946372895448</v>
      </c>
      <c r="H21" s="30">
        <f t="shared" si="2"/>
        <v>10.407243359992489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</row>
    <row r="22" spans="1:223" ht="42" customHeight="1">
      <c r="A22" s="26">
        <v>11</v>
      </c>
      <c r="B22" s="1" t="s">
        <v>10</v>
      </c>
      <c r="C22" s="31">
        <v>3898</v>
      </c>
      <c r="D22" s="32">
        <v>0</v>
      </c>
      <c r="E22" s="31">
        <v>0</v>
      </c>
      <c r="F22" s="31">
        <f t="shared" si="3"/>
        <v>0</v>
      </c>
      <c r="G22" s="42" t="s">
        <v>39</v>
      </c>
      <c r="H22" s="34">
        <f t="shared" si="2"/>
        <v>0</v>
      </c>
    </row>
    <row r="23" spans="1:223" ht="63.6" customHeight="1">
      <c r="A23" s="26">
        <v>12</v>
      </c>
      <c r="B23" s="1" t="s">
        <v>29</v>
      </c>
      <c r="C23" s="31">
        <v>526492</v>
      </c>
      <c r="D23" s="32">
        <v>36310</v>
      </c>
      <c r="E23" s="31">
        <v>36643</v>
      </c>
      <c r="F23" s="31">
        <f t="shared" si="3"/>
        <v>333</v>
      </c>
      <c r="G23" s="33">
        <f t="shared" si="1"/>
        <v>100.91710272652162</v>
      </c>
      <c r="H23" s="34">
        <f t="shared" si="2"/>
        <v>6.9598398456196868</v>
      </c>
    </row>
    <row r="24" spans="1:223" ht="58.9" customHeight="1">
      <c r="A24" s="15" t="s">
        <v>47</v>
      </c>
      <c r="B24" s="2" t="s">
        <v>38</v>
      </c>
      <c r="C24" s="31">
        <v>13447</v>
      </c>
      <c r="D24" s="32">
        <v>0</v>
      </c>
      <c r="E24" s="32">
        <v>58</v>
      </c>
      <c r="F24" s="31">
        <f t="shared" si="3"/>
        <v>58</v>
      </c>
      <c r="G24" s="42" t="s">
        <v>39</v>
      </c>
      <c r="H24" s="34">
        <f t="shared" si="2"/>
        <v>0.43132297166654276</v>
      </c>
    </row>
    <row r="25" spans="1:223" ht="52.15" customHeight="1">
      <c r="A25" s="27">
        <v>14</v>
      </c>
      <c r="B25" s="1" t="s">
        <v>30</v>
      </c>
      <c r="C25" s="31">
        <v>74523</v>
      </c>
      <c r="D25" s="32">
        <v>8760</v>
      </c>
      <c r="E25" s="31">
        <v>8958</v>
      </c>
      <c r="F25" s="31">
        <f t="shared" si="3"/>
        <v>198</v>
      </c>
      <c r="G25" s="33">
        <f t="shared" si="1"/>
        <v>102.26027397260273</v>
      </c>
      <c r="H25" s="34">
        <f t="shared" si="2"/>
        <v>12.020450062396844</v>
      </c>
    </row>
    <row r="26" spans="1:223" ht="26.25">
      <c r="A26" s="26">
        <v>15</v>
      </c>
      <c r="B26" s="1" t="s">
        <v>25</v>
      </c>
      <c r="C26" s="31">
        <v>10416</v>
      </c>
      <c r="D26" s="32">
        <v>1300</v>
      </c>
      <c r="E26" s="32">
        <v>0</v>
      </c>
      <c r="F26" s="31">
        <f t="shared" si="3"/>
        <v>-1300</v>
      </c>
      <c r="G26" s="33">
        <f t="shared" si="1"/>
        <v>0</v>
      </c>
      <c r="H26" s="34">
        <f t="shared" si="2"/>
        <v>0</v>
      </c>
    </row>
    <row r="27" spans="1:223" ht="40.15" customHeight="1">
      <c r="A27" s="54">
        <v>16</v>
      </c>
      <c r="B27" s="1" t="s">
        <v>11</v>
      </c>
      <c r="C27" s="31">
        <v>24297</v>
      </c>
      <c r="D27" s="32">
        <v>0</v>
      </c>
      <c r="E27" s="31">
        <v>0</v>
      </c>
      <c r="F27" s="31">
        <f t="shared" si="3"/>
        <v>0</v>
      </c>
      <c r="G27" s="42" t="s">
        <v>39</v>
      </c>
      <c r="H27" s="34">
        <f t="shared" si="2"/>
        <v>0</v>
      </c>
    </row>
    <row r="28" spans="1:223" ht="15.75" hidden="1">
      <c r="A28" s="56"/>
      <c r="B28" s="19" t="s">
        <v>19</v>
      </c>
      <c r="C28" s="35"/>
      <c r="D28" s="32">
        <f>D29+D30</f>
        <v>271</v>
      </c>
      <c r="E28" s="31">
        <f>E30</f>
        <v>0</v>
      </c>
      <c r="F28" s="31">
        <f t="shared" si="3"/>
        <v>-271</v>
      </c>
      <c r="G28" s="33">
        <f t="shared" si="1"/>
        <v>0</v>
      </c>
      <c r="H28" s="34" t="e">
        <f t="shared" si="2"/>
        <v>#DIV/0!</v>
      </c>
    </row>
    <row r="29" spans="1:223" ht="25.5" customHeight="1">
      <c r="A29" s="54">
        <v>17</v>
      </c>
      <c r="B29" s="1" t="s">
        <v>42</v>
      </c>
      <c r="C29" s="31">
        <f>C30+C31</f>
        <v>25239</v>
      </c>
      <c r="D29" s="32">
        <f>D31</f>
        <v>271</v>
      </c>
      <c r="E29" s="32">
        <f>E30+E31</f>
        <v>430</v>
      </c>
      <c r="F29" s="31">
        <f t="shared" si="3"/>
        <v>159</v>
      </c>
      <c r="G29" s="33">
        <f t="shared" si="1"/>
        <v>158.67158671586716</v>
      </c>
      <c r="H29" s="34">
        <f t="shared" si="2"/>
        <v>1.7037125084195095</v>
      </c>
    </row>
    <row r="30" spans="1:223" ht="24.75" customHeight="1">
      <c r="A30" s="55"/>
      <c r="B30" s="18" t="s">
        <v>49</v>
      </c>
      <c r="C30" s="35">
        <v>22292</v>
      </c>
      <c r="D30" s="35">
        <v>0</v>
      </c>
      <c r="E30" s="35">
        <v>0</v>
      </c>
      <c r="F30" s="35">
        <f t="shared" si="3"/>
        <v>0</v>
      </c>
      <c r="G30" s="43" t="s">
        <v>39</v>
      </c>
      <c r="H30" s="34">
        <f t="shared" si="2"/>
        <v>0</v>
      </c>
    </row>
    <row r="31" spans="1:223" ht="15" customHeight="1">
      <c r="A31" s="66"/>
      <c r="B31" s="18" t="s">
        <v>20</v>
      </c>
      <c r="C31" s="35">
        <v>2947</v>
      </c>
      <c r="D31" s="36">
        <v>271</v>
      </c>
      <c r="E31" s="35">
        <v>430</v>
      </c>
      <c r="F31" s="35">
        <f t="shared" si="3"/>
        <v>159</v>
      </c>
      <c r="G31" s="37">
        <f t="shared" si="1"/>
        <v>158.67158671586716</v>
      </c>
      <c r="H31" s="38">
        <f t="shared" si="2"/>
        <v>14.591109602986089</v>
      </c>
    </row>
    <row r="32" spans="1:223" ht="15" customHeight="1">
      <c r="A32" s="26">
        <v>18</v>
      </c>
      <c r="B32" s="1" t="s">
        <v>18</v>
      </c>
      <c r="C32" s="31">
        <v>631</v>
      </c>
      <c r="D32" s="32">
        <v>33</v>
      </c>
      <c r="E32" s="31">
        <v>187</v>
      </c>
      <c r="F32" s="31">
        <f t="shared" si="3"/>
        <v>154</v>
      </c>
      <c r="G32" s="33">
        <f t="shared" si="1"/>
        <v>566.66666666666674</v>
      </c>
      <c r="H32" s="34">
        <f t="shared" si="2"/>
        <v>29.635499207606976</v>
      </c>
    </row>
    <row r="33" spans="1:223" ht="26.25">
      <c r="A33" s="26">
        <v>19</v>
      </c>
      <c r="B33" s="1" t="s">
        <v>14</v>
      </c>
      <c r="C33" s="31">
        <v>9702</v>
      </c>
      <c r="D33" s="32">
        <v>1442</v>
      </c>
      <c r="E33" s="32">
        <v>2173</v>
      </c>
      <c r="F33" s="31">
        <f t="shared" si="3"/>
        <v>731</v>
      </c>
      <c r="G33" s="33">
        <f t="shared" si="1"/>
        <v>150.69348127600554</v>
      </c>
      <c r="H33" s="34">
        <f t="shared" si="2"/>
        <v>22.397443826015255</v>
      </c>
    </row>
    <row r="34" spans="1:223" ht="65.45" customHeight="1">
      <c r="A34" s="26">
        <v>20</v>
      </c>
      <c r="B34" s="1" t="s">
        <v>26</v>
      </c>
      <c r="C34" s="31">
        <v>7535</v>
      </c>
      <c r="D34" s="32">
        <v>506</v>
      </c>
      <c r="E34" s="31">
        <v>-1751</v>
      </c>
      <c r="F34" s="31">
        <f t="shared" si="3"/>
        <v>-2257</v>
      </c>
      <c r="G34" s="33">
        <f t="shared" si="1"/>
        <v>-346.0474308300395</v>
      </c>
      <c r="H34" s="34">
        <f t="shared" si="2"/>
        <v>-23.238221632382217</v>
      </c>
    </row>
    <row r="35" spans="1:223" ht="26.25" customHeight="1">
      <c r="A35" s="26">
        <v>21</v>
      </c>
      <c r="B35" s="1" t="s">
        <v>33</v>
      </c>
      <c r="C35" s="31">
        <v>37283</v>
      </c>
      <c r="D35" s="32">
        <v>3000</v>
      </c>
      <c r="E35" s="31">
        <v>27698</v>
      </c>
      <c r="F35" s="31">
        <f t="shared" si="3"/>
        <v>24698</v>
      </c>
      <c r="G35" s="33">
        <f t="shared" si="1"/>
        <v>923.26666666666665</v>
      </c>
      <c r="H35" s="34">
        <f t="shared" si="2"/>
        <v>74.291231928761093</v>
      </c>
    </row>
    <row r="36" spans="1:223" ht="15.75">
      <c r="A36" s="26">
        <v>22</v>
      </c>
      <c r="B36" s="1" t="s">
        <v>2</v>
      </c>
      <c r="C36" s="31">
        <v>8597</v>
      </c>
      <c r="D36" s="44">
        <v>0</v>
      </c>
      <c r="E36" s="31">
        <v>0</v>
      </c>
      <c r="F36" s="31">
        <f t="shared" si="3"/>
        <v>0</v>
      </c>
      <c r="G36" s="42" t="s">
        <v>39</v>
      </c>
      <c r="H36" s="34">
        <f t="shared" si="2"/>
        <v>0</v>
      </c>
    </row>
    <row r="37" spans="1:223" ht="15" customHeight="1">
      <c r="A37" s="54">
        <v>23</v>
      </c>
      <c r="B37" s="1" t="s">
        <v>40</v>
      </c>
      <c r="C37" s="31">
        <v>16081</v>
      </c>
      <c r="D37" s="32">
        <v>1299</v>
      </c>
      <c r="E37" s="31">
        <v>4769</v>
      </c>
      <c r="F37" s="31">
        <f t="shared" si="3"/>
        <v>3470</v>
      </c>
      <c r="G37" s="33">
        <f t="shared" si="1"/>
        <v>367.12856043110082</v>
      </c>
      <c r="H37" s="34">
        <f t="shared" si="2"/>
        <v>29.656115913189478</v>
      </c>
    </row>
    <row r="38" spans="1:223" ht="23.45" hidden="1" customHeight="1">
      <c r="A38" s="55"/>
      <c r="B38" s="18" t="s">
        <v>31</v>
      </c>
      <c r="C38" s="35"/>
      <c r="D38" s="35"/>
      <c r="E38" s="35"/>
      <c r="F38" s="31">
        <f t="shared" si="3"/>
        <v>0</v>
      </c>
      <c r="G38" s="33" t="e">
        <f t="shared" si="1"/>
        <v>#DIV/0!</v>
      </c>
      <c r="H38" s="34" t="e">
        <f t="shared" si="2"/>
        <v>#DIV/0!</v>
      </c>
    </row>
    <row r="39" spans="1:223" ht="15" customHeight="1">
      <c r="A39" s="26">
        <v>24</v>
      </c>
      <c r="B39" s="1" t="s">
        <v>3</v>
      </c>
      <c r="C39" s="31">
        <v>8575</v>
      </c>
      <c r="D39" s="31">
        <v>0</v>
      </c>
      <c r="E39" s="31">
        <v>629</v>
      </c>
      <c r="F39" s="31">
        <f t="shared" si="3"/>
        <v>629</v>
      </c>
      <c r="G39" s="42" t="s">
        <v>39</v>
      </c>
      <c r="H39" s="34">
        <f t="shared" si="2"/>
        <v>7.3352769679300298</v>
      </c>
    </row>
    <row r="40" spans="1:223" s="3" customFormat="1" ht="15.75">
      <c r="A40" s="68" t="s">
        <v>34</v>
      </c>
      <c r="B40" s="69"/>
      <c r="C40" s="41">
        <f>C5+C21</f>
        <v>4881820</v>
      </c>
      <c r="D40" s="41">
        <f>D5+D21</f>
        <v>590541</v>
      </c>
      <c r="E40" s="41">
        <f>E5+E21</f>
        <v>619904</v>
      </c>
      <c r="F40" s="41">
        <f t="shared" si="3"/>
        <v>29363</v>
      </c>
      <c r="G40" s="29">
        <f t="shared" si="1"/>
        <v>104.97222038774616</v>
      </c>
      <c r="H40" s="30">
        <f t="shared" si="2"/>
        <v>12.698215009975788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 ht="15.75">
      <c r="A41" s="62">
        <v>25</v>
      </c>
      <c r="B41" s="12" t="s">
        <v>4</v>
      </c>
      <c r="C41" s="41">
        <f>C42+C43+C44+C45</f>
        <v>9498350</v>
      </c>
      <c r="D41" s="41">
        <f>D42+D43+D44+D45</f>
        <v>1080391</v>
      </c>
      <c r="E41" s="41">
        <f>E42+E43+E44+E45</f>
        <v>1080391</v>
      </c>
      <c r="F41" s="41">
        <f t="shared" si="3"/>
        <v>0</v>
      </c>
      <c r="G41" s="29">
        <f t="shared" si="1"/>
        <v>100</v>
      </c>
      <c r="H41" s="30">
        <f t="shared" si="2"/>
        <v>11.374512415314239</v>
      </c>
    </row>
    <row r="42" spans="1:223" ht="24.75" customHeight="1">
      <c r="A42" s="62"/>
      <c r="B42" s="1" t="s">
        <v>35</v>
      </c>
      <c r="C42" s="31">
        <v>9664393</v>
      </c>
      <c r="D42" s="31">
        <v>1193265</v>
      </c>
      <c r="E42" s="32">
        <v>1193265</v>
      </c>
      <c r="F42" s="31">
        <f t="shared" si="3"/>
        <v>0</v>
      </c>
      <c r="G42" s="33">
        <f t="shared" si="1"/>
        <v>100</v>
      </c>
      <c r="H42" s="34">
        <f t="shared" si="2"/>
        <v>12.347024795038861</v>
      </c>
    </row>
    <row r="43" spans="1:223" ht="15" customHeight="1">
      <c r="A43" s="62"/>
      <c r="B43" s="4" t="s">
        <v>13</v>
      </c>
      <c r="C43" s="31">
        <v>0</v>
      </c>
      <c r="D43" s="31">
        <v>0</v>
      </c>
      <c r="E43" s="31">
        <v>0</v>
      </c>
      <c r="F43" s="31">
        <f t="shared" si="3"/>
        <v>0</v>
      </c>
      <c r="G43" s="42" t="s">
        <v>39</v>
      </c>
      <c r="H43" s="40" t="s">
        <v>39</v>
      </c>
    </row>
    <row r="44" spans="1:223" ht="38.450000000000003" customHeight="1">
      <c r="A44" s="62"/>
      <c r="B44" s="4" t="s">
        <v>23</v>
      </c>
      <c r="C44" s="31">
        <v>0</v>
      </c>
      <c r="D44" s="31">
        <v>0</v>
      </c>
      <c r="E44" s="31">
        <v>0</v>
      </c>
      <c r="F44" s="31">
        <f t="shared" si="3"/>
        <v>0</v>
      </c>
      <c r="G44" s="42" t="s">
        <v>39</v>
      </c>
      <c r="H44" s="40" t="s">
        <v>39</v>
      </c>
    </row>
    <row r="45" spans="1:223" ht="27" customHeight="1">
      <c r="A45" s="63"/>
      <c r="B45" s="1" t="s">
        <v>9</v>
      </c>
      <c r="C45" s="31">
        <v>-166043</v>
      </c>
      <c r="D45" s="31">
        <v>-112874</v>
      </c>
      <c r="E45" s="45">
        <v>-112874</v>
      </c>
      <c r="F45" s="31">
        <f t="shared" si="3"/>
        <v>0</v>
      </c>
      <c r="G45" s="33">
        <f t="shared" si="1"/>
        <v>100</v>
      </c>
      <c r="H45" s="34">
        <f t="shared" si="2"/>
        <v>67.97877658196974</v>
      </c>
    </row>
    <row r="46" spans="1:223" s="9" customFormat="1" ht="16.5" thickBot="1">
      <c r="A46" s="64" t="s">
        <v>36</v>
      </c>
      <c r="B46" s="65"/>
      <c r="C46" s="46">
        <f>C40+C41</f>
        <v>14380170</v>
      </c>
      <c r="D46" s="46">
        <f>D40+D41</f>
        <v>1670932</v>
      </c>
      <c r="E46" s="46">
        <f>E40+E41</f>
        <v>1700295</v>
      </c>
      <c r="F46" s="46">
        <f t="shared" si="3"/>
        <v>29363</v>
      </c>
      <c r="G46" s="47">
        <f t="shared" si="1"/>
        <v>101.75728276195561</v>
      </c>
      <c r="H46" s="48">
        <f t="shared" si="2"/>
        <v>11.823886643899204</v>
      </c>
    </row>
    <row r="47" spans="1:223" ht="14.25" customHeight="1">
      <c r="A47" s="60"/>
      <c r="B47" s="61"/>
    </row>
    <row r="48" spans="1:223" ht="48.6" customHeight="1">
      <c r="A48" s="71"/>
      <c r="B48" s="72"/>
      <c r="C48" s="50"/>
      <c r="D48" s="50"/>
      <c r="E48" s="50"/>
      <c r="F48" s="73"/>
      <c r="G48" s="73"/>
      <c r="H48" s="74"/>
    </row>
    <row r="49" spans="1:7">
      <c r="A49" s="60"/>
      <c r="B49" s="61"/>
    </row>
    <row r="50" spans="1:7">
      <c r="A50" s="60"/>
      <c r="B50" s="61"/>
    </row>
    <row r="51" spans="1:7">
      <c r="A51" s="60"/>
      <c r="B51" s="61"/>
      <c r="E51" s="70"/>
      <c r="F51" s="70"/>
      <c r="G51" s="25"/>
    </row>
  </sheetData>
  <mergeCells count="18">
    <mergeCell ref="A51:B51"/>
    <mergeCell ref="E51:F51"/>
    <mergeCell ref="A47:B47"/>
    <mergeCell ref="A48:B48"/>
    <mergeCell ref="F48:H48"/>
    <mergeCell ref="A50:B50"/>
    <mergeCell ref="G1:H1"/>
    <mergeCell ref="A16:A19"/>
    <mergeCell ref="G3:H3"/>
    <mergeCell ref="A2:H2"/>
    <mergeCell ref="A49:B49"/>
    <mergeCell ref="A41:A45"/>
    <mergeCell ref="A46:B46"/>
    <mergeCell ref="A29:A31"/>
    <mergeCell ref="A13:A15"/>
    <mergeCell ref="A40:B40"/>
    <mergeCell ref="A27:A28"/>
    <mergeCell ref="A37:A38"/>
  </mergeCells>
  <pageMargins left="0" right="0" top="0.19685039370078741" bottom="0.15748031496062992" header="0.15748031496062992" footer="0.19685039370078741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ea.slesarenko</cp:lastModifiedBy>
  <cp:lastPrinted>2021-03-10T13:56:11Z</cp:lastPrinted>
  <dcterms:created xsi:type="dcterms:W3CDTF">2002-11-26T08:28:37Z</dcterms:created>
  <dcterms:modified xsi:type="dcterms:W3CDTF">2021-03-10T13:56:36Z</dcterms:modified>
</cp:coreProperties>
</file>